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awczynska168\Desktop\SZACOWNIE ODZIEZ OCHRONNA 2025\"/>
    </mc:Choice>
  </mc:AlternateContent>
  <bookViews>
    <workbookView xWindow="0" yWindow="0" windowWidth="28800" windowHeight="13380"/>
  </bookViews>
  <sheets>
    <sheet name="część 2 OBUWIE ROBOCZE " sheetId="1" r:id="rId1"/>
  </sheets>
  <definedNames>
    <definedName name="_edn1" localSheetId="0">'część 2 OBUWIE ROBOCZE '!#REF!</definedName>
    <definedName name="_ednref1" localSheetId="0">'część 2 OBUWIE ROBOCZE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 l="1"/>
  <c r="J15" i="1" s="1"/>
  <c r="I15" i="1" s="1"/>
  <c r="G14" i="1"/>
  <c r="J14" i="1" s="1"/>
  <c r="I14" i="1" s="1"/>
  <c r="G13" i="1"/>
  <c r="J13" i="1" l="1"/>
  <c r="J16" i="1" l="1"/>
  <c r="I13" i="1"/>
  <c r="I16" i="1" s="1"/>
</calcChain>
</file>

<file path=xl/sharedStrings.xml><?xml version="1.0" encoding="utf-8"?>
<sst xmlns="http://schemas.openxmlformats.org/spreadsheetml/2006/main" count="29" uniqueCount="27">
  <si>
    <t>FORMULARZ OFERTOWY (WARTOŚĆ SZACUNKOWA)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</si>
  <si>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</si>
  <si>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nazwa</t>
  </si>
  <si>
    <t>ulica</t>
  </si>
  <si>
    <t>kod pocztowy i miejscowość</t>
  </si>
  <si>
    <t>CZĘŚĆ II OBUWIE ROBOCZE</t>
  </si>
  <si>
    <t>Lp.</t>
  </si>
  <si>
    <t>Przedmiot zamówienia</t>
  </si>
  <si>
    <t>Ilość</t>
  </si>
  <si>
    <t>j.m.</t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</si>
  <si>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</si>
  <si>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</si>
  <si>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Stawka VAT [%]</t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</si>
  <si>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</si>
  <si>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</si>
  <si>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Trzewiki robocze z podnoskiem kompozytowym</t>
  </si>
  <si>
    <t>para</t>
  </si>
  <si>
    <t>Buty olejo i benzynoodporne</t>
  </si>
  <si>
    <t>Półbuty-sandały</t>
  </si>
  <si>
    <t>RAZEM</t>
  </si>
  <si>
    <t>X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</si>
  <si>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</si>
  <si>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</si>
  <si>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</si>
  <si>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</si>
  <si>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Data</t>
  </si>
  <si>
    <t>Czytelny podpis i pieczęć imienna Wykonawcy 
lub osoby upoważnionej do jego reprezentowania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</si>
</sst>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Alignment="1"/>
    <xf numFmtId="4" fontId="12" fillId="0" borderId="5" xfId="1" applyNumberFormat="1" applyFont="1" applyBorder="1" applyAlignment="1">
      <alignment horizontal="center" vertical="center"/>
    </xf>
    <xf numFmtId="9" fontId="9" fillId="0" borderId="5" xfId="1" applyNumberFormat="1" applyFont="1" applyFill="1" applyBorder="1" applyAlignment="1">
      <alignment horizontal="center" vertical="center"/>
    </xf>
    <xf numFmtId="0" fontId="6" fillId="0" borderId="0" xfId="1" applyFont="1"/>
    <xf numFmtId="0" fontId="9" fillId="0" borderId="0" xfId="1" applyFont="1"/>
    <xf numFmtId="4" fontId="3" fillId="0" borderId="15" xfId="1" applyNumberFormat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4" fontId="13" fillId="2" borderId="0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applyFont="1"/>
    <xf numFmtId="0" fontId="9" fillId="0" borderId="0" xfId="1" applyFont="1" applyAlignment="1">
      <alignment vertical="center"/>
    </xf>
    <xf numFmtId="0" fontId="17" fillId="0" borderId="0" xfId="1" applyFont="1"/>
    <xf numFmtId="0" fontId="3" fillId="3" borderId="5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 applyProtection="1">
      <alignment horizontal="center" vertical="center" wrapText="1"/>
      <protection locked="0"/>
    </xf>
    <xf numFmtId="4" fontId="12" fillId="3" borderId="5" xfId="1" applyNumberFormat="1" applyFont="1" applyFill="1" applyBorder="1" applyAlignment="1">
      <alignment horizontal="right" vertical="center" wrapText="1"/>
    </xf>
    <xf numFmtId="4" fontId="3" fillId="3" borderId="15" xfId="1" applyNumberFormat="1" applyFont="1" applyFill="1" applyBorder="1" applyAlignment="1">
      <alignment horizontal="right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3" fillId="3" borderId="12" xfId="1" applyFont="1" applyFill="1" applyBorder="1" applyAlignment="1">
      <alignment horizontal="right" vertical="center"/>
    </xf>
    <xf numFmtId="0" fontId="3" fillId="3" borderId="13" xfId="1" applyFont="1" applyFill="1" applyBorder="1" applyAlignment="1">
      <alignment horizontal="right" vertical="center"/>
    </xf>
    <xf numFmtId="0" fontId="3" fillId="3" borderId="14" xfId="1" applyFont="1" applyFill="1" applyBorder="1" applyAlignment="1">
      <alignment horizontal="right" vertic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</cellXfs>
  <cellStyles count="2">
    <cellStyle name="Normalny" xfId="0" builtinId="0"/>
    <cellStyle name="Normalny 2 3" xfId="1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1"/>
  <sheetViews>
    <sheetView showGridLines="0" tabSelected="1" zoomScaleNormal="100" workbookViewId="0">
      <selection activeCell="G16" sqref="G16"/>
    </sheetView>
  </sheetViews>
  <sheetFormatPr defaultRowHeight="15"/>
  <cols>
    <col min="1" max="1" width="2" customWidth="1"/>
    <col min="2" max="2" width="5.42578125" customWidth="1"/>
    <col min="3" max="3" width="47.28515625" customWidth="1"/>
    <col min="4" max="4" width="8.7109375" customWidth="1"/>
    <col min="5" max="5" width="6.140625" customWidth="1"/>
    <col min="6" max="6" width="12.85546875" customWidth="1"/>
    <col min="7" max="7" width="14.7109375" customWidth="1"/>
    <col min="8" max="8" width="7" customWidth="1"/>
    <col min="9" max="9" width="14.42578125" customWidth="1"/>
    <col min="10" max="10" width="16.7109375" customWidth="1"/>
    <col min="11" max="11" width="6.28515625" customWidth="1"/>
    <col min="12" max="12" width="4.140625" customWidth="1"/>
    <col min="16" max="16" width="13" bestFit="1" customWidth="1"/>
  </cols>
  <sheetData>
    <row r="1" spans="2:13" ht="20.25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1"/>
      <c r="M1" s="1"/>
    </row>
    <row r="2" spans="2:13" ht="8.4499999999999993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</row>
    <row r="3" spans="2:13" s="4" customFormat="1">
      <c r="B3" s="36" t="s">
        <v>1</v>
      </c>
      <c r="C3" s="37"/>
      <c r="D3" s="37"/>
      <c r="E3" s="37"/>
      <c r="F3" s="37"/>
      <c r="G3" s="37"/>
      <c r="H3" s="37"/>
      <c r="I3" s="37"/>
      <c r="J3" s="37"/>
      <c r="K3" s="38"/>
      <c r="M3" s="5"/>
    </row>
    <row r="4" spans="2:13" s="6" customFormat="1">
      <c r="B4" s="31" t="s">
        <v>2</v>
      </c>
      <c r="C4" s="32"/>
      <c r="D4" s="33"/>
      <c r="E4" s="33"/>
      <c r="F4" s="33"/>
      <c r="G4" s="33"/>
      <c r="H4" s="33"/>
      <c r="I4" s="33"/>
      <c r="J4" s="33"/>
      <c r="K4" s="34"/>
      <c r="M4" s="7"/>
    </row>
    <row r="5" spans="2:13" s="6" customFormat="1">
      <c r="B5" s="31" t="s">
        <v>3</v>
      </c>
      <c r="C5" s="32"/>
      <c r="D5" s="33"/>
      <c r="E5" s="33"/>
      <c r="F5" s="33"/>
      <c r="G5" s="33"/>
      <c r="H5" s="33"/>
      <c r="I5" s="33"/>
      <c r="J5" s="33"/>
      <c r="K5" s="34"/>
      <c r="M5" s="5"/>
    </row>
    <row r="6" spans="2:13" s="6" customFormat="1">
      <c r="B6" s="31" t="s">
        <v>4</v>
      </c>
      <c r="C6" s="32"/>
      <c r="D6" s="33"/>
      <c r="E6" s="33"/>
      <c r="F6" s="33"/>
      <c r="G6" s="33"/>
      <c r="H6" s="33"/>
      <c r="I6" s="33"/>
      <c r="J6" s="33"/>
      <c r="K6" s="34"/>
      <c r="M6" s="5"/>
    </row>
    <row r="7" spans="2:13" s="6" customFormat="1" ht="15.75" thickBot="1">
      <c r="B7" s="39"/>
      <c r="C7" s="40"/>
      <c r="D7" s="41"/>
      <c r="E7" s="41"/>
      <c r="F7" s="41"/>
      <c r="G7" s="41"/>
      <c r="H7" s="41"/>
      <c r="I7" s="41"/>
      <c r="J7" s="41"/>
      <c r="K7" s="42"/>
      <c r="M7" s="5"/>
    </row>
    <row r="8" spans="2:13" s="9" customFormat="1" ht="9.6" customHeight="1">
      <c r="B8" s="8"/>
      <c r="C8" s="8"/>
      <c r="D8" s="8"/>
      <c r="E8" s="8"/>
      <c r="F8" s="8"/>
      <c r="G8" s="8"/>
      <c r="I8" s="10"/>
      <c r="J8" s="10"/>
      <c r="K8" s="10"/>
      <c r="M8" s="11"/>
    </row>
    <row r="9" spans="2:13" ht="25.5" customHeight="1">
      <c r="B9" s="43" t="s">
        <v>5</v>
      </c>
      <c r="C9" s="43"/>
      <c r="D9" s="43"/>
      <c r="E9" s="43"/>
      <c r="F9" s="43"/>
      <c r="G9" s="43"/>
      <c r="H9" s="43"/>
      <c r="I9" s="43"/>
      <c r="J9" s="43"/>
      <c r="K9" s="43"/>
      <c r="L9" s="12"/>
      <c r="M9" s="12"/>
    </row>
    <row r="10" spans="2:13" ht="6" customHeight="1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12"/>
      <c r="M10" s="12"/>
    </row>
    <row r="11" spans="2:13" ht="31.5" customHeight="1">
      <c r="B11" s="45" t="s">
        <v>6</v>
      </c>
      <c r="C11" s="45" t="s">
        <v>7</v>
      </c>
      <c r="D11" s="45" t="s">
        <v>8</v>
      </c>
      <c r="E11" s="45" t="s">
        <v>9</v>
      </c>
      <c r="F11" s="45" t="s">
        <v>10</v>
      </c>
      <c r="G11" s="45" t="s">
        <v>11</v>
      </c>
      <c r="H11" s="45" t="s">
        <v>12</v>
      </c>
      <c r="I11" s="45" t="s">
        <v>13</v>
      </c>
      <c r="J11" s="45" t="s">
        <v>14</v>
      </c>
      <c r="K11" s="1"/>
      <c r="L11" s="1"/>
      <c r="M11" s="1"/>
    </row>
    <row r="12" spans="2:13" ht="31.5" customHeight="1" thickBot="1">
      <c r="B12" s="45"/>
      <c r="C12" s="45"/>
      <c r="D12" s="45"/>
      <c r="E12" s="45"/>
      <c r="F12" s="45"/>
      <c r="G12" s="45"/>
      <c r="H12" s="45"/>
      <c r="I12" s="45"/>
      <c r="J12" s="45"/>
      <c r="K12" s="1"/>
      <c r="L12" s="1"/>
      <c r="M12" s="1"/>
    </row>
    <row r="13" spans="2:13" s="15" customFormat="1" ht="16.5" thickBot="1">
      <c r="B13" s="24">
        <v>1</v>
      </c>
      <c r="C13" s="30" t="s">
        <v>15</v>
      </c>
      <c r="D13" s="28">
        <v>400</v>
      </c>
      <c r="E13" s="25" t="s">
        <v>16</v>
      </c>
      <c r="F13" s="13"/>
      <c r="G13" s="26">
        <f>F13*D13</f>
        <v>0</v>
      </c>
      <c r="H13" s="14">
        <v>0.23</v>
      </c>
      <c r="I13" s="26">
        <f>J13-G13</f>
        <v>0</v>
      </c>
      <c r="J13" s="26">
        <f>G13*1.23</f>
        <v>0</v>
      </c>
    </row>
    <row r="14" spans="2:13" s="15" customFormat="1" ht="17.25" customHeight="1" thickBot="1">
      <c r="B14" s="24">
        <v>2</v>
      </c>
      <c r="C14" s="30" t="s">
        <v>17</v>
      </c>
      <c r="D14" s="29">
        <v>370</v>
      </c>
      <c r="E14" s="25" t="s">
        <v>16</v>
      </c>
      <c r="F14" s="13"/>
      <c r="G14" s="26">
        <f t="shared" ref="G14" si="0">F14*D14</f>
        <v>0</v>
      </c>
      <c r="H14" s="14">
        <v>0.23</v>
      </c>
      <c r="I14" s="26">
        <f t="shared" ref="I14:I15" si="1">J14-G14</f>
        <v>0</v>
      </c>
      <c r="J14" s="26">
        <f t="shared" ref="J14:J15" si="2">G14*1.23</f>
        <v>0</v>
      </c>
    </row>
    <row r="15" spans="2:13" s="15" customFormat="1" ht="16.5" thickBot="1">
      <c r="B15" s="24">
        <v>3</v>
      </c>
      <c r="C15" s="30" t="s">
        <v>18</v>
      </c>
      <c r="D15" s="29">
        <v>250</v>
      </c>
      <c r="E15" s="25" t="s">
        <v>16</v>
      </c>
      <c r="F15" s="13"/>
      <c r="G15" s="26">
        <f>F15*D15</f>
        <v>0</v>
      </c>
      <c r="H15" s="14">
        <v>0.23</v>
      </c>
      <c r="I15" s="26">
        <f t="shared" si="1"/>
        <v>0</v>
      </c>
      <c r="J15" s="26">
        <f t="shared" si="2"/>
        <v>0</v>
      </c>
    </row>
    <row r="16" spans="2:13" s="16" customFormat="1" ht="15" customHeight="1" thickBot="1">
      <c r="B16" s="49" t="s">
        <v>19</v>
      </c>
      <c r="C16" s="50"/>
      <c r="D16" s="50"/>
      <c r="E16" s="50"/>
      <c r="F16" s="51"/>
      <c r="G16" s="27">
        <f>SUM(G13:G15)</f>
        <v>0</v>
      </c>
      <c r="H16" s="17" t="s">
        <v>20</v>
      </c>
      <c r="I16" s="27">
        <f>SUM(I13:I15)</f>
        <v>0</v>
      </c>
      <c r="J16" s="27">
        <f>SUM(J13:J15)</f>
        <v>0</v>
      </c>
    </row>
    <row r="17" spans="1:15" s="15" customFormat="1" ht="20.25" customHeight="1">
      <c r="B17" s="18"/>
      <c r="C17" s="18"/>
      <c r="D17" s="18"/>
      <c r="E17" s="18"/>
      <c r="F17" s="18"/>
      <c r="G17" s="18"/>
      <c r="H17" s="19"/>
      <c r="I17" s="19"/>
      <c r="J17" s="19"/>
    </row>
    <row r="18" spans="1:15" s="15" customFormat="1">
      <c r="B18" s="52"/>
      <c r="C18" s="52"/>
      <c r="D18" s="52"/>
      <c r="E18" s="52"/>
      <c r="F18" s="53"/>
      <c r="G18" s="53"/>
      <c r="H18" s="53"/>
      <c r="I18" s="53"/>
      <c r="J18" s="53"/>
    </row>
    <row r="19" spans="1:15" s="15" customFormat="1">
      <c r="B19" s="54" t="s">
        <v>21</v>
      </c>
      <c r="C19" s="54"/>
      <c r="D19" s="54" t="s">
        <v>22</v>
      </c>
      <c r="E19" s="54"/>
      <c r="F19" s="55" t="s">
        <v>23</v>
      </c>
      <c r="G19" s="55"/>
      <c r="H19" s="55"/>
      <c r="I19" s="55"/>
      <c r="J19" s="55"/>
    </row>
    <row r="20" spans="1:15" s="15" customFormat="1">
      <c r="B20" s="46" t="s">
        <v>24</v>
      </c>
      <c r="C20" s="46"/>
      <c r="D20" s="47" t="s">
        <v>25</v>
      </c>
      <c r="E20" s="47"/>
      <c r="F20" s="48" t="s">
        <v>26</v>
      </c>
      <c r="G20" s="48"/>
      <c r="H20" s="48"/>
      <c r="I20" s="48"/>
      <c r="J20" s="48"/>
    </row>
    <row r="21" spans="1:15" s="15" customFormat="1">
      <c r="B21" s="20"/>
      <c r="C21" s="20"/>
      <c r="D21" s="21"/>
      <c r="E21" s="21"/>
      <c r="F21" s="48"/>
      <c r="G21" s="48"/>
      <c r="H21" s="48"/>
      <c r="I21" s="48"/>
      <c r="J21" s="48"/>
    </row>
    <row r="22" spans="1:15" s="15" customFormat="1">
      <c r="B22" s="22"/>
      <c r="C22" s="22"/>
      <c r="D22" s="16"/>
      <c r="E22" s="16"/>
      <c r="F22" s="48"/>
      <c r="G22" s="48"/>
      <c r="H22" s="48"/>
      <c r="I22" s="48"/>
      <c r="J22" s="48"/>
    </row>
    <row r="23" spans="1:15" s="16" customFormat="1" ht="14.25">
      <c r="B23" s="1"/>
      <c r="C23" s="1"/>
      <c r="D23" s="1"/>
      <c r="E23" s="1"/>
      <c r="F23" s="1"/>
      <c r="G23" s="1"/>
      <c r="H23" s="1"/>
      <c r="I23" s="1"/>
      <c r="J23" s="1"/>
    </row>
    <row r="24" spans="1:15" s="15" customFormat="1">
      <c r="B24"/>
      <c r="C24"/>
      <c r="D24"/>
      <c r="E24"/>
      <c r="F24"/>
      <c r="G24"/>
      <c r="H24"/>
      <c r="I24"/>
      <c r="J24"/>
      <c r="L24" s="16"/>
      <c r="M24" s="16"/>
      <c r="N24" s="16"/>
      <c r="O24" s="16"/>
    </row>
    <row r="25" spans="1:15" s="1" customFormat="1" ht="9" customHeight="1">
      <c r="B25"/>
      <c r="C25"/>
      <c r="D25"/>
      <c r="E25"/>
      <c r="F25"/>
      <c r="G25"/>
      <c r="H25"/>
      <c r="I25"/>
      <c r="J25"/>
      <c r="K25" s="19"/>
      <c r="L25" s="16"/>
      <c r="M25" s="16"/>
      <c r="N25" s="16"/>
      <c r="O25" s="16"/>
    </row>
    <row r="26" spans="1:15" s="15" customFormat="1">
      <c r="A26" s="16"/>
      <c r="B26"/>
      <c r="C26"/>
      <c r="D26"/>
      <c r="E26"/>
      <c r="F26"/>
      <c r="G26"/>
      <c r="H26"/>
      <c r="I26"/>
      <c r="J26"/>
    </row>
    <row r="27" spans="1:15" s="15" customFormat="1" hidden="1">
      <c r="A27" s="16"/>
      <c r="B27"/>
      <c r="C27"/>
      <c r="D27"/>
      <c r="E27"/>
      <c r="F27"/>
      <c r="G27"/>
      <c r="H27"/>
      <c r="I27"/>
      <c r="J27"/>
    </row>
    <row r="28" spans="1:15" s="15" customFormat="1" ht="15" hidden="1" customHeight="1">
      <c r="A28" s="16"/>
      <c r="B28"/>
      <c r="C28"/>
      <c r="D28"/>
      <c r="E28"/>
      <c r="F28"/>
      <c r="G28"/>
      <c r="H28"/>
      <c r="I28"/>
      <c r="J28"/>
    </row>
    <row r="29" spans="1:15" s="1" customFormat="1" hidden="1">
      <c r="A29" s="23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 s="1" customFormat="1" hidden="1">
      <c r="A30" s="23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s="1" customFormat="1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</sheetData>
  <mergeCells count="35">
    <mergeCell ref="B20:C20"/>
    <mergeCell ref="D20:E20"/>
    <mergeCell ref="F20:J22"/>
    <mergeCell ref="J11:J12"/>
    <mergeCell ref="B16:F16"/>
    <mergeCell ref="B18:C18"/>
    <mergeCell ref="D18:E18"/>
    <mergeCell ref="F18:J18"/>
    <mergeCell ref="B19:C19"/>
    <mergeCell ref="D19:E19"/>
    <mergeCell ref="F19:J19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B6:C6"/>
    <mergeCell ref="D6:G6"/>
    <mergeCell ref="H6:K6"/>
    <mergeCell ref="B7:C7"/>
    <mergeCell ref="D7:G7"/>
    <mergeCell ref="H7:K7"/>
    <mergeCell ref="B5:C5"/>
    <mergeCell ref="D5:G5"/>
    <mergeCell ref="H5:K5"/>
    <mergeCell ref="B1:K1"/>
    <mergeCell ref="B3:K3"/>
    <mergeCell ref="B4:C4"/>
    <mergeCell ref="D4:G4"/>
    <mergeCell ref="H4:K4"/>
  </mergeCells>
  <conditionalFormatting sqref="H13:H15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E2BE2F9-30AD-4DE1-9FCA-6F754BC75B3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 OBUWIE ROBOCZE 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2025-03-24T09:08:46Z</dcterms:created>
  <dcterms:modified xsi:type="dcterms:W3CDTF">2026-04-03T09:55:34Z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ec767725-bae5-418b-87db-30cfbe0c4b0a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Kaczmarek Aleksandra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5gf9Du6DWbAWuxjaarHHtxEgVD/g0Fs+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10.70.46.81</vt:lpwstr>
  </property>
</Properties>
</file>